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Users\raul.hernandezdi\Desktop\IM´s Rulo\2026\059-26 ADQUISICIÓN DE CLAVES DEL GRUPO 010\1 Requerimiento\Nueva carpeta\"/>
    </mc:Choice>
  </mc:AlternateContent>
  <xr:revisionPtr revIDLastSave="0" documentId="13_ncr:1_{5DF461AD-7661-4C25-94F4-AA597989C9DD}" xr6:coauthVersionLast="47" xr6:coauthVersionMax="47" xr10:uidLastSave="{00000000-0000-0000-0000-000000000000}"/>
  <bookViews>
    <workbookView xWindow="-120" yWindow="-120" windowWidth="29040" windowHeight="15840" xr2:uid="{3B78B2DB-BF81-42C1-98AA-84DA54F22584}"/>
  </bookViews>
  <sheets>
    <sheet name=" DEMANDA AGREGADA" sheetId="2" r:id="rId1"/>
  </sheets>
  <definedNames>
    <definedName name="_xlnm._FilterDatabase" localSheetId="0" hidden="1">' DEMANDA AGREGADA'!$A$8:$M$54</definedName>
    <definedName name="_xlnm.Print_Area" localSheetId="0">' DEMANDA AGREGADA'!$D$1:$L$70</definedName>
    <definedName name="PRINCIPAL" localSheetId="0">#REF!</definedName>
    <definedName name="PRINCIPAL">#REF!</definedName>
    <definedName name="_xlnm.Print_Titles" localSheetId="0">' DEMANDA AGREGADA'!$1:$8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2" l="1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J53" i="2"/>
  <c r="J54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</calcChain>
</file>

<file path=xl/sharedStrings.xml><?xml version="1.0" encoding="utf-8"?>
<sst xmlns="http://schemas.openxmlformats.org/spreadsheetml/2006/main" count="334" uniqueCount="244">
  <si>
    <t>REQUIERE REGISTRO SANITARIO</t>
  </si>
  <si>
    <t>CONS</t>
  </si>
  <si>
    <t>CLAVE</t>
  </si>
  <si>
    <t>CUCOP +</t>
  </si>
  <si>
    <t>CUCOP</t>
  </si>
  <si>
    <t>PARTIDA ESPECIFICA</t>
  </si>
  <si>
    <t>DESCRIPCION</t>
  </si>
  <si>
    <t>MÍNIMA</t>
  </si>
  <si>
    <t>MÁXIMA</t>
  </si>
  <si>
    <t>25301</t>
  </si>
  <si>
    <t>CANTIDADES</t>
  </si>
  <si>
    <t>010.000.0083.00</t>
  </si>
  <si>
    <t>010.000.0084.00</t>
  </si>
  <si>
    <t>010.000.2642.00</t>
  </si>
  <si>
    <t>010.000.2643.00</t>
  </si>
  <si>
    <t>010.000.4208.01</t>
  </si>
  <si>
    <t>010.000.5450.00</t>
  </si>
  <si>
    <t>010.000.5484.00</t>
  </si>
  <si>
    <t>010.000.5613.00</t>
  </si>
  <si>
    <t>010.000.5671.00</t>
  </si>
  <si>
    <t>010.000.5850.00</t>
  </si>
  <si>
    <t>010.000.5851.00</t>
  </si>
  <si>
    <t>010.000.6008.00</t>
  </si>
  <si>
    <t>010.000.6009.00</t>
  </si>
  <si>
    <t>010.000.6046.00</t>
  </si>
  <si>
    <t>010.000.6061.00</t>
  </si>
  <si>
    <t>010.000.6062.00</t>
  </si>
  <si>
    <t>010.000.6320.00</t>
  </si>
  <si>
    <t>010.000.6108.00</t>
  </si>
  <si>
    <t>010.000.6139.00</t>
  </si>
  <si>
    <t>010.000.6157.00</t>
  </si>
  <si>
    <t>010.000.6178.00</t>
  </si>
  <si>
    <t>010.000.6201.00</t>
  </si>
  <si>
    <t>010.000.7130.00</t>
  </si>
  <si>
    <t>010.000.6204.00</t>
  </si>
  <si>
    <t>010.000.6359.00</t>
  </si>
  <si>
    <t>010.000.6208.00</t>
  </si>
  <si>
    <t>010.000.6241.00</t>
  </si>
  <si>
    <t>010.000.6323.00</t>
  </si>
  <si>
    <t>010.000.6326.00</t>
  </si>
  <si>
    <t>010.000.6354.00</t>
  </si>
  <si>
    <t>010.000.6355.01</t>
  </si>
  <si>
    <t>010.000.7008.01</t>
  </si>
  <si>
    <t>010.000.7017.00</t>
  </si>
  <si>
    <t>010.000.6059.00</t>
  </si>
  <si>
    <t>010.000.7074.00</t>
  </si>
  <si>
    <t>010.000.6162.00</t>
  </si>
  <si>
    <t>010.000.7076.00</t>
  </si>
  <si>
    <t>010.000.7088.00</t>
  </si>
  <si>
    <t>010.000.7108.00</t>
  </si>
  <si>
    <t>010.000.7110.00</t>
  </si>
  <si>
    <t>010.000.7131.00</t>
  </si>
  <si>
    <t>010.000.7132.00</t>
  </si>
  <si>
    <t>010.000.7137.00</t>
  </si>
  <si>
    <t>010.000.7139.00</t>
  </si>
  <si>
    <t>010.000.7138.00</t>
  </si>
  <si>
    <t>NICOTINA PARCHE CADA PARCHE DE 15 CM2 CONTIENE: NICOTINA 78 MG ENVASE CON 7PARCHES.</t>
  </si>
  <si>
    <t>NICOTINA PARCHE CADA PARCHE DE 22 CM2 CONTIENE: NICOTINA 114 MG ENVASE CON 7PARCHES.</t>
  </si>
  <si>
    <t>ROTIGOTINA. PARCHE CADA PARCHE CONTIENE: ROTIGOTINA 13.5 MG/30 CM2 ENVASE CON 28 SOBRES CON UNA LIBERACION DE 6 MG/24 H.</t>
  </si>
  <si>
    <t>ROTIGOTINA. PARCHE CADA PARCHE CONTIENE: ROTIGOTINA 18 MG/40 CM2 ENVASE CON 28SOBRES CON UNA LIBERACION DE 8 MG/24 H.</t>
  </si>
  <si>
    <t>DINOPROSTONA. OVULO CADA OVULO CONTIENE: DINOPROSTONA 10 MG ENVASE CON 5 OVULOS</t>
  </si>
  <si>
    <t>LEUPRORELINA SUSPENSION INYECTABLE CADA JERINGA PRELLENADA CON POLVOLIOFILIZADO CONTIENE: ACETATO DE LEUPRORELINA 22.5 MG ENVASE CON JERINGAPRELLENADA CON POLVO LIOFILIZADO Y JERINGA PRELLENADA CON 0.5 ML CON SISTEMADE LIBERACION.</t>
  </si>
  <si>
    <t>ZUCLOPENTIXOL. TABLETA CADA TABLETA CONTIENE: DICLORHIDRATO DE ZUCLOPENTIXOL EQUIVALENTE A 25 MG DE ZUCLOPENTIXOL ENVASE CON 20 TABLETAS.</t>
  </si>
  <si>
    <t>DENOSUMAB. SOLUCION INYECTABLE. CADA JERINGA PRELLENADA CONTIENE: DENOSUMAB 60MG ENVASE CON UNA JERINGA PRELLENADA CON 1 ML.</t>
  </si>
  <si>
    <t>RIFAXIMINA. TABLETA. CADA TABLETA CONTIENE: RIFAXIMINA 200 MG. ENVASE CON 28TABLETAS.</t>
  </si>
  <si>
    <t>OCTOCOG ALFA (FACTOR VIII DE LA COAGULACION SANGUINEA HUMANA RECOMBINANTEADNR). SOLUCION INYECTABLE. CADA FRASCO AMPULA CON LIOFILIZADO CONTIENE:OCTOCOG ALFA 250 UI. ENVASE CON UN FRASCO AMPULA CON LIOFILIZADO, UN FRASCOAMPULA CON 5 ML DE DILUYENTE Y UN EQUIPO PARA LA RECONSTITUCION.</t>
  </si>
  <si>
    <t>OCTOCOG ALFA (FACTOR VIII DE LA COAGULACION SANGUINEA HUMANA RECOMBINANTEADNR). SOLUCION INYECTABLE. CADA FRASCO AMPULA CON LIOFILIZADO CONTIENE:OCTOCOG ALFA 500 UI. ENVASE CON UN FRASCO AMPULA CON LIOFILIZADO, UN FRASCOAMPULA CON 5 ML DE DILUYENTE Y UN EQUIPO PARA LA RECONSTITUCION.</t>
  </si>
  <si>
    <t>EMPAGLIFLOZINA. TABLETA. CADA TABLETA CONTIENE: EMPAGLIFLOZINA 10 MG. ENVASE CON 30 TABLETAS.</t>
  </si>
  <si>
    <t>EMPAGLIFLOZINA. TABLETA. CADA TABLETA CONTIENE: EMPAGLIFLOZINA 25 MG ENVASE CON30 TABLETAS.</t>
  </si>
  <si>
    <t>TRASTUZUMAB. SOLUCION INYECTABLE CADA FRASCO AMPULA CONTIENE: TRASTUZUMAB 600 MG ENVASE CON UN FRASCO AMPULA CON 5 ML (600 MG/5 ML).</t>
  </si>
  <si>
    <t>TUROCTOCOG ALFA (FACTOR VIII DE COAGULACIÓN HUMANO DE ORIGEN ADN RECOMBINANTE). SOLUCIÓN INYECTABLE CADA FRASCO ÁMPULA CON POLVO LIOFILIZADO CONTIENE: TUROCTOCOG ALFA 250 UI. ENVASE CON UN FRASCO ÁMPULA CON POLVO LIOFILIZADO, UNA JERINGA PRELLENADA CON 4 ML DE DILUYENTE CON O SIN EQUIPO PARA ADMINISTRACIÓN.</t>
  </si>
  <si>
    <t>TUROCTOCOG ALFA (FACTOR VIII DE COAGULACIÓN HUMANO DE ORIGEN ADN RECOMBINANTE). SOLUCIÓN INYECTABLE CADA FRASCO ÁMPULA CON POLVO LIOFILIZADO CONTIENE: TUROCTOCOG ALFA 500 UI. ENVASE CON UN FRASCO ÁMPULA CON POLVO LIOFILIZADO, UNA JERINGA PRELLENADA CON 4 ML DE DILUYENTE CON O SIN EQUIPO PARA ADMINISTRACIÓN.</t>
  </si>
  <si>
    <t>DORAVIRINA. TABLETA. CADA TABLETA CONTIENE: DORAVIRINA 100 MG. CAJA CON FRASCOCON 30 TABLETAS.</t>
  </si>
  <si>
    <t>DOLUTEGRAVIR / ABACAVIR / LAMIVUDINA. TABLETA. CADA TABLETA CONTIENE:DOLUTEGRAVIR SODICO EQUIVALENTE A 50 MG DE DOLUTEGRAVIR, SULFATO DE ABACAVIREQUIVALENTE A 600MG DE ABACAVIR, LAMIVUDINA 300 MG. ENVASE CON 30 TABLETAS.</t>
  </si>
  <si>
    <t>BOSENTAN. TABLETA CADA TABLETA CONTIENE: MONOHIDRATO DE BOSENTAN EQUIVALENTE A32 MG DE BOSENTAN. ENVASE CON 56 TABLETAS.</t>
  </si>
  <si>
    <t>BECLOMETASONA/FORMOTEROL. AEROSOL PARA INHALACION BUCAL CADA GRAMO CONTIENE:DIPROPIONATO DE BECLOMETASONA 1.724 MG, FUMARATO DE FORMOTEROL DIHIDRATADO 0.103MG. ENVASE CON DISPOSITIVO INHALADOR CON 120 DOSIS (100 MICROGRAMOS DEBECLOMETASONA Y 6 MICROGRAMOS DE FORMOTEROL/DOSIS).</t>
  </si>
  <si>
    <t>IXEKIZUMAB. SOLUCION INYECTABLE. CADA PLUMA PRECARGADA CONTIENE: IXEKIZUMAB 80MG ENVASE CON UNA PLUMA PRECARGADA CON 1 ML DE SOLUCION (80 MG/ML).</t>
  </si>
  <si>
    <t>EMICIZUMAB. SOLUCION INYECTABLE CADA FRASCO AMPULA CONTIENE: EMICIZUMAB 105 MGCAJA CON FRASCO AMPULA CON 0.7 ML.</t>
  </si>
  <si>
    <t>TAFAMIDIS. CAPSULA CADA CAPSULA CONTIENE: TAFAMIDIS 61 MG. CAJA CON 30 CAPSULASDE 61 MG.</t>
  </si>
  <si>
    <t>OCRELIZUMAB. SOLUCION INYECTABLE CADA FRASCO AMPULA CONTIENE: OCRELIZUMAB 300 MG. ENVASE CON FRASCO AMPULA CON10 ML.</t>
  </si>
  <si>
    <t>OLAPARIB. TABLETA. CADA TABLETA CONTIENE: OLAPARIB 150 MG. CAJA DE CARTON CON 56TABLETAS DE 150 MG CADA UNA.</t>
  </si>
  <si>
    <t>DARATUMUMAB. SOLUCION INYECTABLE CADA FRASCO AMPULA CONTIENE: DARATUMUMAB 400.00 MG ENVASE CON FRASCO AMPULA CON 400 MG EN 20 ML (20 MG/ML).</t>
  </si>
  <si>
    <t>FLECAINIDA. TABLETAS CADA TABLETA CONTIENE: ACETATO DE FLECAINIDA 100 MG. FRASCODE 100 TABLETAS.</t>
  </si>
  <si>
    <t>DURVALUMAB SOLUCION INYECTABLE CADA FRASCO CONTIENE: DURVALUMAB 120 MG. CAJA DECARTON CON UN FRASCO AMPULA CON 120 MG/2.4 ML.</t>
  </si>
  <si>
    <t>BROMURO DE TIOTROPIO. SOLUCION PARA INHALACION. CADA ML CONTIENE: BROMURO DETIOTROPIO MONOHIDRATADO EQUIVALENTE A 0.226 MG DE TIOTROPIO. CAJA DE CARTON CONCARTUCHO CON 4.0 ML (60 DISPAROS/30 DOSIS) Y DISPOSITIVO DOSIFICADOR.</t>
  </si>
  <si>
    <t>BRIGATINIB TABLETA CADA TABLETA CONTIENE: BRIGATINIB 90 MG. CAJA CON UN FRASCOCON 30 TABLETAS.</t>
  </si>
  <si>
    <t>LANADELUMAB. SOLUCION INYECTABLE CADA FRASCO AMPULA CONTIENE: LANADELUMAB 300MG. CAJA CON UNA JERINGA PRELLENADA DE 2 ML (300 MG/2ML) E INSTRUCTIVO ANEXO.</t>
  </si>
  <si>
    <t>BUROSUMAB. SOLUCION CADA FRASCO AMPULA CONTIENE: BUROSUMAB 10 MG. ENVASE CON UNFRASCO AMPULA CON 1 ML (10 MG/ML).</t>
  </si>
  <si>
    <t>FACTOR VIII ANTIHEMOFILICO FACTOR DE VON WILLEBRAND. SOLUCION INYECTABLE CADAFRASCO AMPULA CON LIOFILIZADO CONTIENE: FACTOR VIII ANTIHEMOFILICO HUMANO 1000UI FACTOR DE VON WILLEBRAND 1000 UI PROTEINA 15 MG ENVASE CON UN FRASCO AMPULACON LIOFILIZADO Y UN FRASCO AMPULA CON 10 ML DE DILUYENTE.</t>
  </si>
  <si>
    <t>UPADACITINIB. TABLETA CADA TABLETA CONTIENE: UPADACITINIB: 15 MG EQUIVALENTE A15.4 MG DE UPADACITINIB HEMIHIDRATO. EXCIPIENTE CBP: 1 TABLETA. LIBERACIONPROLONGADA. CAJA DE CARTON CON 28 TABLETAS EN ENVASE DE BURBUJA.</t>
  </si>
  <si>
    <t>EMTRICITABINA / TENOFOVIR ALAFENAMIDA TABLETA. CADA TABLETA CONTIENE: TENOFOVIRALAFENAMIDA FUMARATO 11.2 MG EQUIVALENTE A 10 MG DE TENOFOVIR ALAFENAMIDAEMTRICITABINA 200 MG ENVASE CON 30 TABLETAS.</t>
  </si>
  <si>
    <t>DAROLUTAMIDA. TABLETA CADA TABLETA CONTIENE: DAROLUTAMIDA 300 MG. CAJA CONCARTON CON FRASCO CON 120 TABLETAS E INSTRUCTIVO ANEXO.</t>
  </si>
  <si>
    <t>RISDIPLAM. SOLUCION EL FRASCO CONTIENE RISDIPLAM 60 MG EN POLVO PARARECONSTITUCION (0.75 MG/ML).</t>
  </si>
  <si>
    <t>IBRUTINIB CADA TABLETA CONTIENE: IBRUTINIB 420 MG. ENVASE CON 30 TABLETAS.</t>
  </si>
  <si>
    <t>INSULINA GLARGINA. SOLUCION INYECTABLE CADA ML DE SOLUCION CONTIENE: INSULINAGLARGINA 10.91 MG, EQUIVALENTE A 300 UI. CAJA CON 3 PLUMAS PRECARGADAS CON 1.5ML (300 U/ML) CADA UNA, E INSTRUCTIVO ANEXO.</t>
  </si>
  <si>
    <t>PERTUZUMAB/TRASTUZUMAB. SOLUCION INYECTABLE CADA AMPULA CONTIENE: PERTUZUMAB1200 MG, TRASTUZUMAB 600MG. ENVASE CON UN FRASCO AMPULA CON 15 ML E INSTRUCTIVOANEXO.</t>
  </si>
  <si>
    <t>PERTUZUMAB/TRASTUZUMAB SOLUCION INYECTABLE CADA AMPULA CONTIENE: PERTUZUMAB 600MG, TRASTUZUMAB 600MG. ENVASE CON UN FRASCO AMPULA CON 10 ML E INSTRUCTIVOANEXO.</t>
  </si>
  <si>
    <t>ABROCITINIB. TABLETA CADA TABLETA CONTIENE: ABROCITINIB 100 MG. FRASCO CON 30TABLETAS DE 100 MG.</t>
  </si>
  <si>
    <t>ZANUBRUTINIB CAPSULA CADA CAPSULA CONTIENE: ZANUBRUTINIB 80 MG. CAJA DE CARTONCON FRASCO CON 120 CAPSULAS.</t>
  </si>
  <si>
    <t>ABROCITINIB. TABLETA CADA TABLETA CONTIENE: ABROCITINIB 200 MG. FRASCO CON 30TABLETAS DE 200 MG.</t>
  </si>
  <si>
    <t>25301-1572</t>
  </si>
  <si>
    <t>25301572</t>
  </si>
  <si>
    <t>25301-1570</t>
  </si>
  <si>
    <t>25301570</t>
  </si>
  <si>
    <t>25301-2334</t>
  </si>
  <si>
    <t>25302334</t>
  </si>
  <si>
    <t>25301-2336</t>
  </si>
  <si>
    <t>25302336</t>
  </si>
  <si>
    <t>25301-2532</t>
  </si>
  <si>
    <t>25302532</t>
  </si>
  <si>
    <t>25301-2776</t>
  </si>
  <si>
    <t>25302776</t>
  </si>
  <si>
    <t>25301-3180</t>
  </si>
  <si>
    <t>25303180</t>
  </si>
  <si>
    <t>25301-2515</t>
  </si>
  <si>
    <t>25302515</t>
  </si>
  <si>
    <t>25301-2971</t>
  </si>
  <si>
    <t>25302971</t>
  </si>
  <si>
    <t>25301-2887</t>
  </si>
  <si>
    <t>25302887</t>
  </si>
  <si>
    <t>25301-2888</t>
  </si>
  <si>
    <t>25302888</t>
  </si>
  <si>
    <t>25301-2553</t>
  </si>
  <si>
    <t>25302553</t>
  </si>
  <si>
    <t>25301-2554</t>
  </si>
  <si>
    <t>25302554</t>
  </si>
  <si>
    <t>25301-3085</t>
  </si>
  <si>
    <t>25303085</t>
  </si>
  <si>
    <t>25301-3098</t>
  </si>
  <si>
    <t>25303098</t>
  </si>
  <si>
    <t>25301-3100</t>
  </si>
  <si>
    <t>25303100</t>
  </si>
  <si>
    <t>25301-3906</t>
  </si>
  <si>
    <t>25303906</t>
  </si>
  <si>
    <t>25301-3240</t>
  </si>
  <si>
    <t>25303240</t>
  </si>
  <si>
    <t>25301-3347</t>
  </si>
  <si>
    <t>25303347</t>
  </si>
  <si>
    <t>25301-3366</t>
  </si>
  <si>
    <t>25303366</t>
  </si>
  <si>
    <t>25301-3411</t>
  </si>
  <si>
    <t>25303411</t>
  </si>
  <si>
    <t>25301-3571</t>
  </si>
  <si>
    <t>25303571</t>
  </si>
  <si>
    <t>25301-4539</t>
  </si>
  <si>
    <t>25304539</t>
  </si>
  <si>
    <t>25301-3714</t>
  </si>
  <si>
    <t>25303714</t>
  </si>
  <si>
    <t>25301-3922</t>
  </si>
  <si>
    <t>25303922</t>
  </si>
  <si>
    <t>25301-3566</t>
  </si>
  <si>
    <t>25303566</t>
  </si>
  <si>
    <t>25301-3493</t>
  </si>
  <si>
    <t>25303493</t>
  </si>
  <si>
    <t>25301-3727</t>
  </si>
  <si>
    <t>25303727</t>
  </si>
  <si>
    <t>25301-3723</t>
  </si>
  <si>
    <t>25303723</t>
  </si>
  <si>
    <t>25301-3918</t>
  </si>
  <si>
    <t>25303918</t>
  </si>
  <si>
    <t>25301-3920</t>
  </si>
  <si>
    <t>25303920</t>
  </si>
  <si>
    <t>25301-4594</t>
  </si>
  <si>
    <t>25304594</t>
  </si>
  <si>
    <t>25301-4054</t>
  </si>
  <si>
    <t>25304054</t>
  </si>
  <si>
    <t>25301-2610</t>
  </si>
  <si>
    <t>25302610</t>
  </si>
  <si>
    <t>25301-4546</t>
  </si>
  <si>
    <t>25304546</t>
  </si>
  <si>
    <t>25301-3378</t>
  </si>
  <si>
    <t>25303378</t>
  </si>
  <si>
    <t>25301-4573</t>
  </si>
  <si>
    <t>25304573</t>
  </si>
  <si>
    <t>25301-4541</t>
  </si>
  <si>
    <t>25304541</t>
  </si>
  <si>
    <t>25301-4547</t>
  </si>
  <si>
    <t>25304547</t>
  </si>
  <si>
    <t>25301-4609</t>
  </si>
  <si>
    <t>25304609</t>
  </si>
  <si>
    <t>25301-4562</t>
  </si>
  <si>
    <t>25304562</t>
  </si>
  <si>
    <t>25301-4563</t>
  </si>
  <si>
    <t>25304563</t>
  </si>
  <si>
    <t>25301-4611</t>
  </si>
  <si>
    <t>25304611</t>
  </si>
  <si>
    <t>25301-4567</t>
  </si>
  <si>
    <t>25304567</t>
  </si>
  <si>
    <t>25301-4612</t>
  </si>
  <si>
    <t>25304612</t>
  </si>
  <si>
    <t>010.000.0083.00.00</t>
  </si>
  <si>
    <t>010.000.0084.00.00</t>
  </si>
  <si>
    <t>010.000.2642.00.00</t>
  </si>
  <si>
    <t>010.000.2643.00.00</t>
  </si>
  <si>
    <t>010.000.4208.01.00</t>
  </si>
  <si>
    <t>010.000.5450.00.02</t>
  </si>
  <si>
    <t>010.000.5484.00.00</t>
  </si>
  <si>
    <t>010.000.5613.00.00</t>
  </si>
  <si>
    <t>010.000.5671.00.00</t>
  </si>
  <si>
    <t>010.000.5850.00.00</t>
  </si>
  <si>
    <t>010.000.5851.00.00</t>
  </si>
  <si>
    <t>010.000.6008.00.00</t>
  </si>
  <si>
    <t>010.000.6009.00.00</t>
  </si>
  <si>
    <t>010.000.6046.00.00</t>
  </si>
  <si>
    <t>010.000.6061.00.00</t>
  </si>
  <si>
    <t>010.000.6062.00.00</t>
  </si>
  <si>
    <t>010.000.6320.00.00</t>
  </si>
  <si>
    <t>010.000.6108.00.00</t>
  </si>
  <si>
    <t>010.000.6139.00.00</t>
  </si>
  <si>
    <t>010.000.6157.00.00</t>
  </si>
  <si>
    <t>010.000.6178.00.00</t>
  </si>
  <si>
    <t>010.000.6201.00.00</t>
  </si>
  <si>
    <t>010.000.7130.00.00</t>
  </si>
  <si>
    <t>010.000.6204.00.00</t>
  </si>
  <si>
    <t>010.000.6359.00.00</t>
  </si>
  <si>
    <t>010.000.6208.00.00</t>
  </si>
  <si>
    <t>010.000.6241.00.00</t>
  </si>
  <si>
    <t>010.000.6323.00.00</t>
  </si>
  <si>
    <t>010.000.6326.00.00</t>
  </si>
  <si>
    <t>010.000.6354.00.00</t>
  </si>
  <si>
    <t>010.000.6355.01.00</t>
  </si>
  <si>
    <t>010.000.7008.01.00</t>
  </si>
  <si>
    <t>010.000.7017.00.00</t>
  </si>
  <si>
    <t>010.000.6059.00.00</t>
  </si>
  <si>
    <t>010.000.7074.00.00</t>
  </si>
  <si>
    <t>010.000.6162.00.00</t>
  </si>
  <si>
    <t>010.000.7076.00.00</t>
  </si>
  <si>
    <t>010.000.7088.00.00</t>
  </si>
  <si>
    <t>010.000.7108.00.00</t>
  </si>
  <si>
    <t>010.000.7110.00.00</t>
  </si>
  <si>
    <t>010.000.7131.00.00</t>
  </si>
  <si>
    <t>010.000.7132.00.00</t>
  </si>
  <si>
    <t>010.000.7137.00.00</t>
  </si>
  <si>
    <t>010.000.7139.00.00</t>
  </si>
  <si>
    <t>010.000.7138.00.00</t>
  </si>
  <si>
    <t>SI</t>
  </si>
  <si>
    <t xml:space="preserve">El presente documento corresponde al requerimiento de claves del grupo 010 patente y fuente unica liberadas a compra institucional por la Dependencia Coordinadora sectorial, para cubrir necesidades en los OOAD y UMAE, para el ejercicio 2026; el cual se suscribe en mi calidad de área consolidadora de los bienes terapéuticos en los numerales 5.3.1 inciso a) y 5.3.5 fracción II inciso a) de las Políticas, Bases y Lineamientos en Materia de Adquisiciones, Arrendamientos y Servicios del Instituto Mexicano del Seguro Social, atendiendo a las funciones sustantivas de la Coordinación de Control de Abasto (numeral 7.1.1.2) y la División de Planeación de Bienes Terapéuticos (numeral 7.1.1.2.1.1) del Manual de Organización de la Dirección de Administración.
</t>
  </si>
  <si>
    <t>ANEXO 1. DEMANDA AGREGADA. PARA LA ADQUISICIÓN DE CLAVES DEL GRUPO 010 MEDICAMENTOS (PATENTE O FUENTE UNICA), CONSIDERADAS NO CONSOLIDABLES POR LA DEPENDENCIA COORDINADORA SECTORIAL, PARA CUBRIR NECESIDADES EN LOS ÓRGANOS DE OPERACIÓN ADMINISTRATIVA DESCONCENTRADA (OOAD) Y UNIDADES MÉDICAS DE ALTA ESPECIALIDAD (UMAE) EN EL EJERCICIO 2026</t>
  </si>
  <si>
    <t>010.000.6109.00.00</t>
  </si>
  <si>
    <t>010.000.6109.00</t>
  </si>
  <si>
    <t xml:space="preserve">NIVOLUMAB. SOLUCION INYECTABLE. CADA FRASCO AMPULA CONTIENE: NIVOLUMAB 100 MG ENVASE CON UN FRASCO AMPULA CON 10 ML DE SOLUCION (10 MG/ ML) </t>
  </si>
  <si>
    <t>25301-3241</t>
  </si>
  <si>
    <t>BRIGATINIB TABLETA. CAJA CON DOS FRASCOS, CADA UNO CON: FRASCO CON 7 TABLETAS DE 90 MG Y FRASCO CON 23 TABLETAS DE 180 MG.</t>
  </si>
  <si>
    <t>Área consolidadora: Responsable de integrar, concentrar y revisar las necesidades de las Áreas Requirentes, así como reunir los DDP previos, Certificado de Disponibilidad Presupuestal u OLI, según corresponda y las especificaciones técnicas, para que, en representación de éstas, realice el envío del expediente al Área Contratante. Ello conforme a lo dispuesto en el artículo 28 del RLAASSP en concordancia con el capítulo 1 del MAAGAASSP.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</si>
</sst>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_ ;\-#,##0\ "/>
  </numFmts>
  <fonts count="13">
    <font>
      <sz val="11"/>
      <color theme="1"/>
      <name val="Aptos Narrow"/>
      <family val="2"/>
      <scheme val="minor"/>
    </font>
    <font>
      <sz val="9"/>
      <color theme="1"/>
      <name val="Noto"/>
    </font>
    <font>
      <sz val="10"/>
      <color theme="1"/>
      <name val="Noto Sans"/>
      <family val="2"/>
    </font>
    <font>
      <sz val="10"/>
      <color indexed="8"/>
      <name val="Arial"/>
      <family val="2"/>
    </font>
    <font>
      <sz val="10"/>
      <color indexed="8"/>
      <name val="Noto Sans"/>
      <family val="2"/>
    </font>
    <font>
      <b/>
      <sz val="10"/>
      <color theme="1"/>
      <name val="Noto Sans"/>
      <family val="2"/>
    </font>
    <font>
      <b/>
      <sz val="10"/>
      <name val="Noto Sans"/>
      <family val="2"/>
    </font>
    <font>
      <b/>
      <sz val="10"/>
      <color theme="0"/>
      <name val="Noto Sans"/>
      <family val="2"/>
    </font>
    <font>
      <sz val="11"/>
      <color theme="1"/>
      <name val="Calibri"/>
      <family val="2"/>
    </font>
    <font>
      <i/>
      <sz val="10"/>
      <color theme="1"/>
      <name val="Noto Sans"/>
      <family val="2"/>
    </font>
    <font>
      <i/>
      <sz val="9"/>
      <color theme="1"/>
      <name val="Noto"/>
    </font>
    <font>
      <b/>
      <sz val="9"/>
      <color theme="1"/>
      <name val="Noto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ashed">
        <color auto="1"/>
      </left>
      <right style="dashed">
        <color auto="1"/>
      </right>
      <top/>
      <bottom style="dashed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dashed">
        <color auto="1"/>
      </left>
      <right/>
      <top/>
      <bottom/>
      <diagonal/>
    </border>
    <border>
      <left style="dashed">
        <color auto="1"/>
      </left>
      <right/>
      <top/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8" fillId="0" borderId="0" applyFont="0" applyFill="0" applyBorder="0" applyAlignment="0" applyProtection="0"/>
    <xf numFmtId="9" fontId="12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4" fillId="0" borderId="0" xfId="1" applyFont="1" applyAlignment="1">
      <alignment vertical="center" wrapText="1"/>
    </xf>
    <xf numFmtId="0" fontId="5" fillId="0" borderId="0" xfId="0" applyFont="1"/>
    <xf numFmtId="0" fontId="7" fillId="2" borderId="4" xfId="0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justify" vertical="top"/>
    </xf>
    <xf numFmtId="2" fontId="4" fillId="0" borderId="0" xfId="1" applyNumberFormat="1" applyFont="1" applyAlignment="1">
      <alignment vertical="center" wrapText="1"/>
    </xf>
    <xf numFmtId="2" fontId="5" fillId="0" borderId="0" xfId="0" applyNumberFormat="1" applyFont="1"/>
    <xf numFmtId="2" fontId="7" fillId="2" borderId="5" xfId="0" applyNumberFormat="1" applyFont="1" applyFill="1" applyBorder="1" applyAlignment="1">
      <alignment horizontal="center" wrapText="1"/>
    </xf>
    <xf numFmtId="2" fontId="4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vertical="center" wrapText="1"/>
    </xf>
    <xf numFmtId="9" fontId="1" fillId="0" borderId="0" xfId="3" applyFont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</cellXfs>
  <cellStyles count="4">
    <cellStyle name="Millares 2 5" xfId="2" xr:uid="{552DF029-E77A-4549-9D6A-24E200DC63F3}"/>
    <cellStyle name="Normal" xfId="0" builtinId="0"/>
    <cellStyle name="Normal 2" xfId="1" xr:uid="{12B1A43E-0342-4684-AE58-F4F2A393AC3C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4667250</xdr:colOff>
      <xdr:row>0</xdr:row>
      <xdr:rowOff>195791</xdr:rowOff>
    </xdr:from>
    <xdr:to>
      <xdr:col>11</xdr:col>
      <xdr:colOff>0</xdr:colOff>
      <xdr:row>5</xdr:row>
      <xdr:rowOff>91018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CFC77E9-97E9-4185-9360-0CC96D463F61}"/>
            </a:ext>
          </a:extLst>
        </xdr:cNvPr>
        <xdr:cNvSpPr txBox="1"/>
      </xdr:nvSpPr>
      <xdr:spPr>
        <a:xfrm>
          <a:off x="12249150" y="195791"/>
          <a:ext cx="7162800" cy="904877"/>
        </a:xfrm>
        <a:prstGeom prst="rect">
          <a:avLst/>
        </a:prstGeom>
        <a:noFill/>
        <a:ln>
          <a:noFill/>
        </a:ln>
        <a:effectLst/>
        <a:extLst>
          <a:ext uri="{C572A759-6A51-4108-AA02-DFA0A04FC94B}"/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ES_tradnl" sz="1100" b="1">
              <a:effectLst/>
              <a:latin typeface="Montserrat Medium" pitchFamily="2" charset="0"/>
              <a:ea typeface="MS Mincho"/>
              <a:cs typeface="Times New Roman"/>
            </a:rPr>
            <a:t> DIRECCIÓN DE ADMINISTRACIÓN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Unidad de Administración</a:t>
          </a:r>
        </a:p>
        <a:p>
          <a:pPr algn="r"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Coordinación</a:t>
          </a:r>
          <a:r>
            <a:rPr lang="es-ES_tradnl" sz="1100" baseline="0">
              <a:effectLst/>
              <a:latin typeface="Montserrat Medium" pitchFamily="2" charset="0"/>
              <a:ea typeface="MS Mincho"/>
              <a:cs typeface="Times New Roman"/>
            </a:rPr>
            <a:t> de Control de Abasto</a:t>
          </a:r>
        </a:p>
        <a:p>
          <a:pPr algn="r">
            <a:lnSpc>
              <a:spcPts val="1100"/>
            </a:lnSpc>
            <a:spcAft>
              <a:spcPts val="0"/>
            </a:spcAft>
          </a:pPr>
          <a:r>
            <a:rPr lang="es-ES_tradnl" sz="1100">
              <a:effectLst/>
              <a:latin typeface="Montserrat Medium" pitchFamily="2" charset="0"/>
              <a:ea typeface="MS Mincho"/>
              <a:cs typeface="Times New Roman"/>
            </a:rPr>
            <a:t> </a:t>
          </a:r>
          <a:endParaRPr lang="es-MX" sz="1100">
            <a:effectLst/>
            <a:latin typeface="Montserrat Medium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3</xdr:col>
      <xdr:colOff>85724</xdr:colOff>
      <xdr:row>0</xdr:row>
      <xdr:rowOff>85726</xdr:rowOff>
    </xdr:from>
    <xdr:to>
      <xdr:col>8</xdr:col>
      <xdr:colOff>3780632</xdr:colOff>
      <xdr:row>5</xdr:row>
      <xdr:rowOff>57150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1D5C5D0-1F3D-480D-A8BD-B1B7F71BC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09974" y="85726"/>
          <a:ext cx="7784308" cy="981074"/>
        </a:xfrm>
        <a:prstGeom prst="rect">
          <a:avLst/>
        </a:prstGeom>
      </xdr:spPr>
    </xdr:pic>
    <xdr:clientData/>
  </xdr:twoCellAnchor>
  <xdr:twoCellAnchor editAs="oneCell">
    <xdr:from>
      <xdr:col>8</xdr:col>
      <xdr:colOff>6297084</xdr:colOff>
      <xdr:row>0</xdr:row>
      <xdr:rowOff>71967</xdr:rowOff>
    </xdr:from>
    <xdr:to>
      <xdr:col>8</xdr:col>
      <xdr:colOff>7743957</xdr:colOff>
      <xdr:row>5</xdr:row>
      <xdr:rowOff>11245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D716A1E-193A-46C7-9A01-0197BCC740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1035" t="3381" r="4350" b="86231"/>
        <a:stretch>
          <a:fillRect/>
        </a:stretch>
      </xdr:blipFill>
      <xdr:spPr bwMode="auto">
        <a:xfrm>
          <a:off x="10392834" y="71967"/>
          <a:ext cx="1446873" cy="83886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E9-7554-4FDA-9100-45F8DCB302E2}">
  <sheetPr>
    <tabColor rgb="FF00B050"/>
  </sheetPr>
  <dimension ref="A1:M71"/>
  <sheetViews>
    <sheetView showGridLines="0" tabSelected="1" view="pageBreakPreview" zoomScale="80" zoomScaleNormal="100" zoomScaleSheetLayoutView="80" workbookViewId="0">
      <selection activeCell="I11" sqref="I11"/>
    </sheetView>
  </sheetViews>
  <sheetFormatPr baseColWidth="10" defaultColWidth="11.42578125" defaultRowHeight="12"/>
  <cols>
    <col min="1" max="3" width="14.140625" style="1" customWidth="1"/>
    <col min="4" max="4" width="6.140625" style="1" customWidth="1"/>
    <col min="5" max="5" width="18.7109375" style="1" customWidth="1"/>
    <col min="6" max="6" width="13.42578125" style="1" customWidth="1"/>
    <col min="7" max="7" width="10.85546875" style="1" customWidth="1"/>
    <col min="8" max="8" width="12.28515625" style="1" customWidth="1"/>
    <col min="9" max="9" width="138.5703125" style="1" customWidth="1"/>
    <col min="10" max="10" width="10.140625" style="26" customWidth="1"/>
    <col min="11" max="11" width="9.85546875" style="1" customWidth="1"/>
    <col min="12" max="12" width="11.7109375" style="1" customWidth="1"/>
    <col min="13" max="13" width="11.42578125" style="27"/>
    <col min="14" max="16384" width="11.42578125" style="1"/>
  </cols>
  <sheetData>
    <row r="1" spans="1:12" ht="17.25">
      <c r="D1" s="2"/>
      <c r="E1" s="3"/>
      <c r="F1" s="2"/>
      <c r="G1" s="2"/>
      <c r="H1" s="2"/>
      <c r="I1" s="3"/>
      <c r="J1" s="18"/>
      <c r="K1" s="3"/>
      <c r="L1" s="3"/>
    </row>
    <row r="2" spans="1:12" ht="17.25">
      <c r="D2" s="2"/>
      <c r="E2" s="3"/>
      <c r="F2" s="2"/>
      <c r="G2" s="2"/>
      <c r="H2" s="2"/>
      <c r="I2" s="3"/>
      <c r="J2" s="18"/>
      <c r="K2" s="3"/>
      <c r="L2" s="3"/>
    </row>
    <row r="3" spans="1:12" ht="17.25">
      <c r="D3" s="2"/>
      <c r="E3" s="3"/>
      <c r="F3" s="2"/>
      <c r="G3" s="2"/>
      <c r="H3" s="2"/>
      <c r="I3" s="3"/>
      <c r="J3" s="18"/>
      <c r="K3" s="3"/>
      <c r="L3" s="3"/>
    </row>
    <row r="4" spans="1:12" ht="17.25">
      <c r="D4" s="2"/>
      <c r="E4" s="3"/>
      <c r="F4" s="2"/>
      <c r="G4" s="2"/>
      <c r="H4" s="2"/>
      <c r="I4" s="3"/>
      <c r="J4" s="18"/>
      <c r="K4" s="3"/>
      <c r="L4" s="3"/>
    </row>
    <row r="5" spans="1:12" ht="10.5" customHeight="1">
      <c r="D5" s="2"/>
      <c r="E5" s="3"/>
      <c r="F5" s="2"/>
      <c r="G5" s="2"/>
      <c r="H5" s="2"/>
      <c r="I5" s="3"/>
      <c r="J5" s="18"/>
      <c r="K5" s="3"/>
      <c r="L5" s="3"/>
    </row>
    <row r="6" spans="1:12" ht="9.75" customHeight="1">
      <c r="D6" s="2"/>
      <c r="E6" s="3"/>
      <c r="F6" s="2"/>
      <c r="G6" s="2"/>
      <c r="H6" s="2"/>
      <c r="I6" s="4"/>
      <c r="J6" s="19"/>
      <c r="K6" s="4"/>
      <c r="L6" s="4"/>
    </row>
    <row r="7" spans="1:12" ht="54" customHeight="1">
      <c r="D7" s="32" t="s">
        <v>237</v>
      </c>
      <c r="E7" s="32"/>
      <c r="F7" s="32"/>
      <c r="G7" s="32"/>
      <c r="H7" s="32"/>
      <c r="I7" s="33"/>
      <c r="J7" s="34" t="s">
        <v>10</v>
      </c>
      <c r="K7" s="34"/>
      <c r="L7" s="35" t="s">
        <v>0</v>
      </c>
    </row>
    <row r="8" spans="1:12" ht="42" customHeight="1">
      <c r="D8" s="5" t="s">
        <v>1</v>
      </c>
      <c r="E8" s="5" t="s">
        <v>2</v>
      </c>
      <c r="F8" s="5" t="s">
        <v>3</v>
      </c>
      <c r="G8" s="5" t="s">
        <v>4</v>
      </c>
      <c r="H8" s="5" t="s">
        <v>5</v>
      </c>
      <c r="I8" s="5" t="s">
        <v>6</v>
      </c>
      <c r="J8" s="20" t="s">
        <v>7</v>
      </c>
      <c r="K8" s="6" t="s">
        <v>8</v>
      </c>
      <c r="L8" s="36"/>
    </row>
    <row r="9" spans="1:12" ht="24">
      <c r="A9" s="1" t="s">
        <v>11</v>
      </c>
      <c r="B9" s="1" t="str">
        <f>LEFT(E9,15)</f>
        <v>010.000.0083.00</v>
      </c>
      <c r="C9" s="1" t="str">
        <f>RIGHT(E9,2)</f>
        <v>00</v>
      </c>
      <c r="D9" s="7">
        <v>1</v>
      </c>
      <c r="E9" s="16" t="s">
        <v>190</v>
      </c>
      <c r="F9" s="7" t="s">
        <v>100</v>
      </c>
      <c r="G9" s="7" t="s">
        <v>101</v>
      </c>
      <c r="H9" s="7" t="s">
        <v>9</v>
      </c>
      <c r="I9" s="17" t="s">
        <v>56</v>
      </c>
      <c r="J9" s="15">
        <f>ROUNDUP(K9*0.4,0)</f>
        <v>84</v>
      </c>
      <c r="K9" s="15">
        <v>210</v>
      </c>
      <c r="L9" s="15" t="s">
        <v>235</v>
      </c>
    </row>
    <row r="10" spans="1:12" ht="24">
      <c r="A10" s="1" t="s">
        <v>12</v>
      </c>
      <c r="B10" s="1" t="str">
        <f t="shared" ref="B10:B54" si="0">LEFT(E10,15)</f>
        <v>010.000.0084.00</v>
      </c>
      <c r="C10" s="1" t="str">
        <f t="shared" ref="C10:C54" si="1">RIGHT(E10,2)</f>
        <v>00</v>
      </c>
      <c r="D10" s="7">
        <v>2</v>
      </c>
      <c r="E10" s="16" t="s">
        <v>191</v>
      </c>
      <c r="F10" s="7" t="s">
        <v>102</v>
      </c>
      <c r="G10" s="7" t="s">
        <v>103</v>
      </c>
      <c r="H10" s="7" t="s">
        <v>9</v>
      </c>
      <c r="I10" s="17" t="s">
        <v>57</v>
      </c>
      <c r="J10" s="15">
        <f t="shared" ref="J10:J54" si="2">ROUNDUP(K10*0.4,0)</f>
        <v>84</v>
      </c>
      <c r="K10" s="15">
        <v>210</v>
      </c>
      <c r="L10" s="15" t="s">
        <v>235</v>
      </c>
    </row>
    <row r="11" spans="1:12" ht="24">
      <c r="A11" s="1" t="s">
        <v>13</v>
      </c>
      <c r="B11" s="1" t="str">
        <f t="shared" si="0"/>
        <v>010.000.2642.00</v>
      </c>
      <c r="C11" s="1" t="str">
        <f t="shared" si="1"/>
        <v>00</v>
      </c>
      <c r="D11" s="7">
        <v>3</v>
      </c>
      <c r="E11" s="16" t="s">
        <v>192</v>
      </c>
      <c r="F11" s="7" t="s">
        <v>104</v>
      </c>
      <c r="G11" s="7" t="s">
        <v>105</v>
      </c>
      <c r="H11" s="7" t="s">
        <v>9</v>
      </c>
      <c r="I11" s="17" t="s">
        <v>58</v>
      </c>
      <c r="J11" s="15">
        <f t="shared" si="2"/>
        <v>94</v>
      </c>
      <c r="K11" s="15">
        <v>234</v>
      </c>
      <c r="L11" s="15" t="s">
        <v>235</v>
      </c>
    </row>
    <row r="12" spans="1:12" ht="24">
      <c r="A12" s="1" t="s">
        <v>14</v>
      </c>
      <c r="B12" s="1" t="str">
        <f t="shared" si="0"/>
        <v>010.000.2643.00</v>
      </c>
      <c r="C12" s="1" t="str">
        <f t="shared" si="1"/>
        <v>00</v>
      </c>
      <c r="D12" s="7">
        <v>4</v>
      </c>
      <c r="E12" s="16" t="s">
        <v>193</v>
      </c>
      <c r="F12" s="7" t="s">
        <v>106</v>
      </c>
      <c r="G12" s="7" t="s">
        <v>107</v>
      </c>
      <c r="H12" s="7" t="s">
        <v>9</v>
      </c>
      <c r="I12" s="17" t="s">
        <v>59</v>
      </c>
      <c r="J12" s="15">
        <f t="shared" si="2"/>
        <v>273</v>
      </c>
      <c r="K12" s="15">
        <v>681</v>
      </c>
      <c r="L12" s="15" t="s">
        <v>235</v>
      </c>
    </row>
    <row r="13" spans="1:12" ht="24">
      <c r="A13" s="1" t="s">
        <v>15</v>
      </c>
      <c r="B13" s="1" t="str">
        <f t="shared" si="0"/>
        <v>010.000.4208.01</v>
      </c>
      <c r="C13" s="1" t="str">
        <f t="shared" si="1"/>
        <v>00</v>
      </c>
      <c r="D13" s="7">
        <v>5</v>
      </c>
      <c r="E13" s="16" t="s">
        <v>194</v>
      </c>
      <c r="F13" s="7" t="s">
        <v>108</v>
      </c>
      <c r="G13" s="7" t="s">
        <v>109</v>
      </c>
      <c r="H13" s="7" t="s">
        <v>9</v>
      </c>
      <c r="I13" s="17" t="s">
        <v>60</v>
      </c>
      <c r="J13" s="15">
        <f t="shared" si="2"/>
        <v>2198</v>
      </c>
      <c r="K13" s="15">
        <v>5493</v>
      </c>
      <c r="L13" s="15" t="s">
        <v>235</v>
      </c>
    </row>
    <row r="14" spans="1:12" ht="34.5">
      <c r="A14" s="1" t="s">
        <v>16</v>
      </c>
      <c r="B14" s="1" t="str">
        <f t="shared" si="0"/>
        <v>010.000.5450.00</v>
      </c>
      <c r="C14" s="1" t="str">
        <f t="shared" si="1"/>
        <v>02</v>
      </c>
      <c r="D14" s="7">
        <v>6</v>
      </c>
      <c r="E14" s="16" t="s">
        <v>195</v>
      </c>
      <c r="F14" s="7" t="s">
        <v>110</v>
      </c>
      <c r="G14" s="7" t="s">
        <v>111</v>
      </c>
      <c r="H14" s="7" t="s">
        <v>9</v>
      </c>
      <c r="I14" s="17" t="s">
        <v>61</v>
      </c>
      <c r="J14" s="15">
        <f t="shared" si="2"/>
        <v>22746</v>
      </c>
      <c r="K14" s="15">
        <v>56864</v>
      </c>
      <c r="L14" s="15" t="s">
        <v>235</v>
      </c>
    </row>
    <row r="15" spans="1:12" ht="34.5">
      <c r="A15" s="1" t="s">
        <v>17</v>
      </c>
      <c r="B15" s="1" t="str">
        <f t="shared" si="0"/>
        <v>010.000.5484.00</v>
      </c>
      <c r="C15" s="1" t="str">
        <f t="shared" si="1"/>
        <v>00</v>
      </c>
      <c r="D15" s="7">
        <v>7</v>
      </c>
      <c r="E15" s="16" t="s">
        <v>196</v>
      </c>
      <c r="F15" s="7" t="s">
        <v>112</v>
      </c>
      <c r="G15" s="7" t="s">
        <v>113</v>
      </c>
      <c r="H15" s="7" t="s">
        <v>9</v>
      </c>
      <c r="I15" s="17" t="s">
        <v>62</v>
      </c>
      <c r="J15" s="15">
        <f t="shared" si="2"/>
        <v>299</v>
      </c>
      <c r="K15" s="15">
        <v>746</v>
      </c>
      <c r="L15" s="15" t="s">
        <v>235</v>
      </c>
    </row>
    <row r="16" spans="1:12" ht="24">
      <c r="A16" s="1" t="s">
        <v>18</v>
      </c>
      <c r="B16" s="1" t="str">
        <f t="shared" si="0"/>
        <v>010.000.5613.00</v>
      </c>
      <c r="C16" s="1" t="str">
        <f t="shared" si="1"/>
        <v>00</v>
      </c>
      <c r="D16" s="7">
        <v>8</v>
      </c>
      <c r="E16" s="16" t="s">
        <v>197</v>
      </c>
      <c r="F16" s="7" t="s">
        <v>114</v>
      </c>
      <c r="G16" s="7" t="s">
        <v>115</v>
      </c>
      <c r="H16" s="7" t="s">
        <v>9</v>
      </c>
      <c r="I16" s="17" t="s">
        <v>63</v>
      </c>
      <c r="J16" s="15">
        <f t="shared" si="2"/>
        <v>11899</v>
      </c>
      <c r="K16" s="15">
        <v>29746</v>
      </c>
      <c r="L16" s="15" t="s">
        <v>235</v>
      </c>
    </row>
    <row r="17" spans="1:12" ht="24">
      <c r="A17" s="1" t="s">
        <v>19</v>
      </c>
      <c r="B17" s="1" t="str">
        <f t="shared" si="0"/>
        <v>010.000.5671.00</v>
      </c>
      <c r="C17" s="1" t="str">
        <f t="shared" si="1"/>
        <v>00</v>
      </c>
      <c r="D17" s="7">
        <v>9</v>
      </c>
      <c r="E17" s="16" t="s">
        <v>198</v>
      </c>
      <c r="F17" s="7" t="s">
        <v>116</v>
      </c>
      <c r="G17" s="7" t="s">
        <v>117</v>
      </c>
      <c r="H17" s="7" t="s">
        <v>9</v>
      </c>
      <c r="I17" s="17" t="s">
        <v>64</v>
      </c>
      <c r="J17" s="15">
        <f t="shared" si="2"/>
        <v>21439</v>
      </c>
      <c r="K17" s="15">
        <v>53597</v>
      </c>
      <c r="L17" s="15" t="s">
        <v>235</v>
      </c>
    </row>
    <row r="18" spans="1:12" ht="51.75">
      <c r="A18" s="1" t="s">
        <v>20</v>
      </c>
      <c r="B18" s="1" t="str">
        <f t="shared" si="0"/>
        <v>010.000.5850.00</v>
      </c>
      <c r="C18" s="1" t="str">
        <f t="shared" si="1"/>
        <v>00</v>
      </c>
      <c r="D18" s="7">
        <v>10</v>
      </c>
      <c r="E18" s="16" t="s">
        <v>199</v>
      </c>
      <c r="F18" s="7" t="s">
        <v>118</v>
      </c>
      <c r="G18" s="7" t="s">
        <v>119</v>
      </c>
      <c r="H18" s="7" t="s">
        <v>9</v>
      </c>
      <c r="I18" s="17" t="s">
        <v>65</v>
      </c>
      <c r="J18" s="15">
        <f t="shared" si="2"/>
        <v>1518</v>
      </c>
      <c r="K18" s="15">
        <v>3794</v>
      </c>
      <c r="L18" s="15" t="s">
        <v>235</v>
      </c>
    </row>
    <row r="19" spans="1:12" ht="51.75">
      <c r="A19" s="1" t="s">
        <v>21</v>
      </c>
      <c r="B19" s="1" t="str">
        <f t="shared" si="0"/>
        <v>010.000.5851.00</v>
      </c>
      <c r="C19" s="1" t="str">
        <f t="shared" si="1"/>
        <v>00</v>
      </c>
      <c r="D19" s="7">
        <v>11</v>
      </c>
      <c r="E19" s="16" t="s">
        <v>200</v>
      </c>
      <c r="F19" s="7" t="s">
        <v>120</v>
      </c>
      <c r="G19" s="7" t="s">
        <v>121</v>
      </c>
      <c r="H19" s="7" t="s">
        <v>9</v>
      </c>
      <c r="I19" s="17" t="s">
        <v>66</v>
      </c>
      <c r="J19" s="15">
        <f t="shared" si="2"/>
        <v>1614</v>
      </c>
      <c r="K19" s="15">
        <v>4034</v>
      </c>
      <c r="L19" s="15" t="s">
        <v>235</v>
      </c>
    </row>
    <row r="20" spans="1:12" ht="24">
      <c r="A20" s="1" t="s">
        <v>22</v>
      </c>
      <c r="B20" s="1" t="str">
        <f t="shared" si="0"/>
        <v>010.000.6008.00</v>
      </c>
      <c r="C20" s="1" t="str">
        <f t="shared" si="1"/>
        <v>00</v>
      </c>
      <c r="D20" s="7">
        <v>12</v>
      </c>
      <c r="E20" s="16" t="s">
        <v>201</v>
      </c>
      <c r="F20" s="7" t="s">
        <v>122</v>
      </c>
      <c r="G20" s="7" t="s">
        <v>123</v>
      </c>
      <c r="H20" s="7" t="s">
        <v>9</v>
      </c>
      <c r="I20" s="17" t="s">
        <v>67</v>
      </c>
      <c r="J20" s="15">
        <f t="shared" si="2"/>
        <v>118936</v>
      </c>
      <c r="K20" s="15">
        <v>297338</v>
      </c>
      <c r="L20" s="15" t="s">
        <v>235</v>
      </c>
    </row>
    <row r="21" spans="1:12" ht="24">
      <c r="A21" s="1" t="s">
        <v>23</v>
      </c>
      <c r="B21" s="1" t="str">
        <f t="shared" si="0"/>
        <v>010.000.6009.00</v>
      </c>
      <c r="C21" s="1" t="str">
        <f t="shared" si="1"/>
        <v>00</v>
      </c>
      <c r="D21" s="7">
        <v>13</v>
      </c>
      <c r="E21" s="16" t="s">
        <v>202</v>
      </c>
      <c r="F21" s="7" t="s">
        <v>124</v>
      </c>
      <c r="G21" s="7" t="s">
        <v>125</v>
      </c>
      <c r="H21" s="7" t="s">
        <v>9</v>
      </c>
      <c r="I21" s="17" t="s">
        <v>68</v>
      </c>
      <c r="J21" s="15">
        <f t="shared" si="2"/>
        <v>252472</v>
      </c>
      <c r="K21" s="15">
        <v>631179</v>
      </c>
      <c r="L21" s="15" t="s">
        <v>235</v>
      </c>
    </row>
    <row r="22" spans="1:12" ht="34.5">
      <c r="A22" s="1" t="s">
        <v>24</v>
      </c>
      <c r="B22" s="1" t="str">
        <f t="shared" si="0"/>
        <v>010.000.6046.00</v>
      </c>
      <c r="C22" s="1" t="str">
        <f t="shared" si="1"/>
        <v>00</v>
      </c>
      <c r="D22" s="7">
        <v>14</v>
      </c>
      <c r="E22" s="16" t="s">
        <v>203</v>
      </c>
      <c r="F22" s="7" t="s">
        <v>126</v>
      </c>
      <c r="G22" s="7" t="s">
        <v>127</v>
      </c>
      <c r="H22" s="7" t="s">
        <v>9</v>
      </c>
      <c r="I22" s="17" t="s">
        <v>69</v>
      </c>
      <c r="J22" s="15">
        <f t="shared" si="2"/>
        <v>135</v>
      </c>
      <c r="K22" s="15">
        <v>336</v>
      </c>
      <c r="L22" s="15" t="s">
        <v>235</v>
      </c>
    </row>
    <row r="23" spans="1:12" ht="51.75">
      <c r="A23" s="1" t="s">
        <v>25</v>
      </c>
      <c r="B23" s="1" t="str">
        <f t="shared" si="0"/>
        <v>010.000.6061.00</v>
      </c>
      <c r="C23" s="1" t="str">
        <f t="shared" si="1"/>
        <v>00</v>
      </c>
      <c r="D23" s="7">
        <v>15</v>
      </c>
      <c r="E23" s="16" t="s">
        <v>204</v>
      </c>
      <c r="F23" s="7" t="s">
        <v>128</v>
      </c>
      <c r="G23" s="7" t="s">
        <v>129</v>
      </c>
      <c r="H23" s="7" t="s">
        <v>9</v>
      </c>
      <c r="I23" s="17" t="s">
        <v>70</v>
      </c>
      <c r="J23" s="15">
        <f t="shared" si="2"/>
        <v>1964</v>
      </c>
      <c r="K23" s="15">
        <v>4910</v>
      </c>
      <c r="L23" s="15" t="s">
        <v>235</v>
      </c>
    </row>
    <row r="24" spans="1:12" ht="51.75">
      <c r="A24" s="1" t="s">
        <v>26</v>
      </c>
      <c r="B24" s="1" t="str">
        <f t="shared" si="0"/>
        <v>010.000.6062.00</v>
      </c>
      <c r="C24" s="1" t="str">
        <f t="shared" si="1"/>
        <v>00</v>
      </c>
      <c r="D24" s="7">
        <v>16</v>
      </c>
      <c r="E24" s="16" t="s">
        <v>205</v>
      </c>
      <c r="F24" s="7" t="s">
        <v>130</v>
      </c>
      <c r="G24" s="7" t="s">
        <v>131</v>
      </c>
      <c r="H24" s="7" t="s">
        <v>9</v>
      </c>
      <c r="I24" s="17" t="s">
        <v>71</v>
      </c>
      <c r="J24" s="15">
        <f t="shared" si="2"/>
        <v>3802</v>
      </c>
      <c r="K24" s="15">
        <v>9504</v>
      </c>
      <c r="L24" s="15" t="s">
        <v>235</v>
      </c>
    </row>
    <row r="25" spans="1:12" ht="24">
      <c r="A25" s="1" t="s">
        <v>27</v>
      </c>
      <c r="B25" s="1" t="str">
        <f t="shared" si="0"/>
        <v>010.000.6320.00</v>
      </c>
      <c r="C25" s="1" t="str">
        <f t="shared" si="1"/>
        <v>00</v>
      </c>
      <c r="D25" s="7">
        <v>17</v>
      </c>
      <c r="E25" s="16" t="s">
        <v>206</v>
      </c>
      <c r="F25" s="7" t="s">
        <v>132</v>
      </c>
      <c r="G25" s="7" t="s">
        <v>133</v>
      </c>
      <c r="H25" s="7" t="s">
        <v>9</v>
      </c>
      <c r="I25" s="17" t="s">
        <v>72</v>
      </c>
      <c r="J25" s="15">
        <f t="shared" si="2"/>
        <v>80</v>
      </c>
      <c r="K25" s="15">
        <v>198</v>
      </c>
      <c r="L25" s="15" t="s">
        <v>235</v>
      </c>
    </row>
    <row r="26" spans="1:12" ht="34.5">
      <c r="A26" s="1" t="s">
        <v>28</v>
      </c>
      <c r="B26" s="1" t="str">
        <f t="shared" si="0"/>
        <v>010.000.6108.00</v>
      </c>
      <c r="C26" s="1" t="str">
        <f t="shared" si="1"/>
        <v>00</v>
      </c>
      <c r="D26" s="7">
        <v>18</v>
      </c>
      <c r="E26" s="16" t="s">
        <v>207</v>
      </c>
      <c r="F26" s="7" t="s">
        <v>134</v>
      </c>
      <c r="G26" s="7" t="s">
        <v>135</v>
      </c>
      <c r="H26" s="7" t="s">
        <v>9</v>
      </c>
      <c r="I26" s="17" t="s">
        <v>73</v>
      </c>
      <c r="J26" s="15">
        <f t="shared" si="2"/>
        <v>16018</v>
      </c>
      <c r="K26" s="15">
        <v>40043</v>
      </c>
      <c r="L26" s="15" t="s">
        <v>235</v>
      </c>
    </row>
    <row r="27" spans="1:12" ht="24">
      <c r="A27" s="1" t="s">
        <v>29</v>
      </c>
      <c r="B27" s="1" t="str">
        <f t="shared" si="0"/>
        <v>010.000.6139.00</v>
      </c>
      <c r="C27" s="1" t="str">
        <f t="shared" si="1"/>
        <v>00</v>
      </c>
      <c r="D27" s="7">
        <v>19</v>
      </c>
      <c r="E27" s="16" t="s">
        <v>208</v>
      </c>
      <c r="F27" s="7" t="s">
        <v>136</v>
      </c>
      <c r="G27" s="7" t="s">
        <v>137</v>
      </c>
      <c r="H27" s="7" t="s">
        <v>9</v>
      </c>
      <c r="I27" s="17" t="s">
        <v>74</v>
      </c>
      <c r="J27" s="15">
        <f t="shared" si="2"/>
        <v>68</v>
      </c>
      <c r="K27" s="15">
        <v>170</v>
      </c>
      <c r="L27" s="15" t="s">
        <v>235</v>
      </c>
    </row>
    <row r="28" spans="1:12" ht="51.75">
      <c r="A28" s="1" t="s">
        <v>30</v>
      </c>
      <c r="B28" s="1" t="str">
        <f t="shared" si="0"/>
        <v>010.000.6157.00</v>
      </c>
      <c r="C28" s="1" t="str">
        <f t="shared" si="1"/>
        <v>00</v>
      </c>
      <c r="D28" s="7">
        <v>20</v>
      </c>
      <c r="E28" s="16" t="s">
        <v>209</v>
      </c>
      <c r="F28" s="7" t="s">
        <v>138</v>
      </c>
      <c r="G28" s="7" t="s">
        <v>139</v>
      </c>
      <c r="H28" s="7" t="s">
        <v>9</v>
      </c>
      <c r="I28" s="17" t="s">
        <v>75</v>
      </c>
      <c r="J28" s="15">
        <f t="shared" si="2"/>
        <v>14802</v>
      </c>
      <c r="K28" s="15">
        <v>37005</v>
      </c>
      <c r="L28" s="15" t="s">
        <v>235</v>
      </c>
    </row>
    <row r="29" spans="1:12" ht="34.5">
      <c r="A29" s="1" t="s">
        <v>31</v>
      </c>
      <c r="B29" s="1" t="str">
        <f t="shared" si="0"/>
        <v>010.000.6178.00</v>
      </c>
      <c r="C29" s="1" t="str">
        <f t="shared" si="1"/>
        <v>00</v>
      </c>
      <c r="D29" s="7">
        <v>21</v>
      </c>
      <c r="E29" s="16" t="s">
        <v>210</v>
      </c>
      <c r="F29" s="7" t="s">
        <v>140</v>
      </c>
      <c r="G29" s="7" t="s">
        <v>141</v>
      </c>
      <c r="H29" s="7" t="s">
        <v>9</v>
      </c>
      <c r="I29" s="17" t="s">
        <v>76</v>
      </c>
      <c r="J29" s="15">
        <f t="shared" si="2"/>
        <v>2146</v>
      </c>
      <c r="K29" s="15">
        <v>5364</v>
      </c>
      <c r="L29" s="15" t="s">
        <v>235</v>
      </c>
    </row>
    <row r="30" spans="1:12" ht="24">
      <c r="A30" s="1" t="s">
        <v>32</v>
      </c>
      <c r="B30" s="1" t="str">
        <f t="shared" si="0"/>
        <v>010.000.6201.00</v>
      </c>
      <c r="C30" s="1" t="str">
        <f t="shared" si="1"/>
        <v>00</v>
      </c>
      <c r="D30" s="7">
        <v>22</v>
      </c>
      <c r="E30" s="16" t="s">
        <v>211</v>
      </c>
      <c r="F30" s="7" t="s">
        <v>142</v>
      </c>
      <c r="G30" s="7" t="s">
        <v>143</v>
      </c>
      <c r="H30" s="7" t="s">
        <v>9</v>
      </c>
      <c r="I30" s="17" t="s">
        <v>77</v>
      </c>
      <c r="J30" s="15">
        <f t="shared" si="2"/>
        <v>434</v>
      </c>
      <c r="K30" s="15">
        <v>1085</v>
      </c>
      <c r="L30" s="15" t="s">
        <v>235</v>
      </c>
    </row>
    <row r="31" spans="1:12" ht="24">
      <c r="A31" s="1" t="s">
        <v>33</v>
      </c>
      <c r="B31" s="1" t="str">
        <f t="shared" si="0"/>
        <v>010.000.7130.00</v>
      </c>
      <c r="C31" s="1" t="str">
        <f t="shared" si="1"/>
        <v>00</v>
      </c>
      <c r="D31" s="7">
        <v>23</v>
      </c>
      <c r="E31" s="16" t="s">
        <v>212</v>
      </c>
      <c r="F31" s="7" t="s">
        <v>144</v>
      </c>
      <c r="G31" s="7" t="s">
        <v>145</v>
      </c>
      <c r="H31" s="7" t="s">
        <v>9</v>
      </c>
      <c r="I31" s="17" t="s">
        <v>78</v>
      </c>
      <c r="J31" s="15">
        <f t="shared" si="2"/>
        <v>116</v>
      </c>
      <c r="K31" s="15">
        <v>288</v>
      </c>
      <c r="L31" s="15" t="s">
        <v>235</v>
      </c>
    </row>
    <row r="32" spans="1:12" ht="24">
      <c r="A32" s="1" t="s">
        <v>34</v>
      </c>
      <c r="B32" s="1" t="str">
        <f t="shared" si="0"/>
        <v>010.000.6204.00</v>
      </c>
      <c r="C32" s="1" t="str">
        <f t="shared" si="1"/>
        <v>00</v>
      </c>
      <c r="D32" s="7">
        <v>24</v>
      </c>
      <c r="E32" s="16" t="s">
        <v>213</v>
      </c>
      <c r="F32" s="7" t="s">
        <v>146</v>
      </c>
      <c r="G32" s="7" t="s">
        <v>147</v>
      </c>
      <c r="H32" s="7" t="s">
        <v>9</v>
      </c>
      <c r="I32" s="17" t="s">
        <v>79</v>
      </c>
      <c r="J32" s="15">
        <f t="shared" si="2"/>
        <v>1780</v>
      </c>
      <c r="K32" s="15">
        <v>4449</v>
      </c>
      <c r="L32" s="15" t="s">
        <v>235</v>
      </c>
    </row>
    <row r="33" spans="1:12" ht="24">
      <c r="A33" s="1" t="s">
        <v>35</v>
      </c>
      <c r="B33" s="1" t="str">
        <f t="shared" si="0"/>
        <v>010.000.6359.00</v>
      </c>
      <c r="C33" s="1" t="str">
        <f t="shared" si="1"/>
        <v>00</v>
      </c>
      <c r="D33" s="7">
        <v>25</v>
      </c>
      <c r="E33" s="16" t="s">
        <v>214</v>
      </c>
      <c r="F33" s="7" t="s">
        <v>148</v>
      </c>
      <c r="G33" s="7" t="s">
        <v>149</v>
      </c>
      <c r="H33" s="7" t="s">
        <v>9</v>
      </c>
      <c r="I33" s="17" t="s">
        <v>80</v>
      </c>
      <c r="J33" s="15">
        <f t="shared" si="2"/>
        <v>1678</v>
      </c>
      <c r="K33" s="15">
        <v>4195</v>
      </c>
      <c r="L33" s="15" t="s">
        <v>235</v>
      </c>
    </row>
    <row r="34" spans="1:12" ht="34.5">
      <c r="A34" s="1" t="s">
        <v>36</v>
      </c>
      <c r="B34" s="1" t="str">
        <f t="shared" si="0"/>
        <v>010.000.6208.00</v>
      </c>
      <c r="C34" s="1" t="str">
        <f t="shared" si="1"/>
        <v>00</v>
      </c>
      <c r="D34" s="7">
        <v>26</v>
      </c>
      <c r="E34" s="16" t="s">
        <v>215</v>
      </c>
      <c r="F34" s="7" t="s">
        <v>150</v>
      </c>
      <c r="G34" s="7" t="s">
        <v>151</v>
      </c>
      <c r="H34" s="7" t="s">
        <v>9</v>
      </c>
      <c r="I34" s="17" t="s">
        <v>81</v>
      </c>
      <c r="J34" s="15">
        <f t="shared" si="2"/>
        <v>7890</v>
      </c>
      <c r="K34" s="15">
        <v>19724</v>
      </c>
      <c r="L34" s="15" t="s">
        <v>235</v>
      </c>
    </row>
    <row r="35" spans="1:12" ht="24">
      <c r="A35" s="1" t="s">
        <v>37</v>
      </c>
      <c r="B35" s="1" t="str">
        <f t="shared" si="0"/>
        <v>010.000.6241.00</v>
      </c>
      <c r="C35" s="1" t="str">
        <f t="shared" si="1"/>
        <v>00</v>
      </c>
      <c r="D35" s="7">
        <v>27</v>
      </c>
      <c r="E35" s="16" t="s">
        <v>216</v>
      </c>
      <c r="F35" s="7" t="s">
        <v>152</v>
      </c>
      <c r="G35" s="7" t="s">
        <v>153</v>
      </c>
      <c r="H35" s="7" t="s">
        <v>9</v>
      </c>
      <c r="I35" s="17" t="s">
        <v>82</v>
      </c>
      <c r="J35" s="15">
        <f t="shared" si="2"/>
        <v>10</v>
      </c>
      <c r="K35" s="15">
        <v>24</v>
      </c>
      <c r="L35" s="15" t="s">
        <v>235</v>
      </c>
    </row>
    <row r="36" spans="1:12" ht="24">
      <c r="A36" s="1" t="s">
        <v>38</v>
      </c>
      <c r="B36" s="1" t="str">
        <f t="shared" si="0"/>
        <v>010.000.6323.00</v>
      </c>
      <c r="C36" s="1" t="str">
        <f t="shared" si="1"/>
        <v>00</v>
      </c>
      <c r="D36" s="7">
        <v>28</v>
      </c>
      <c r="E36" s="16" t="s">
        <v>217</v>
      </c>
      <c r="F36" s="7" t="s">
        <v>154</v>
      </c>
      <c r="G36" s="7" t="s">
        <v>155</v>
      </c>
      <c r="H36" s="7" t="s">
        <v>9</v>
      </c>
      <c r="I36" s="17" t="s">
        <v>83</v>
      </c>
      <c r="J36" s="15">
        <f t="shared" si="2"/>
        <v>313</v>
      </c>
      <c r="K36" s="15">
        <v>782</v>
      </c>
      <c r="L36" s="15" t="s">
        <v>235</v>
      </c>
    </row>
    <row r="37" spans="1:12" ht="34.5">
      <c r="A37" s="1" t="s">
        <v>39</v>
      </c>
      <c r="B37" s="1" t="str">
        <f t="shared" si="0"/>
        <v>010.000.6326.00</v>
      </c>
      <c r="C37" s="1" t="str">
        <f t="shared" si="1"/>
        <v>00</v>
      </c>
      <c r="D37" s="7">
        <v>29</v>
      </c>
      <c r="E37" s="16" t="s">
        <v>218</v>
      </c>
      <c r="F37" s="7" t="s">
        <v>156</v>
      </c>
      <c r="G37" s="7" t="s">
        <v>157</v>
      </c>
      <c r="H37" s="7" t="s">
        <v>9</v>
      </c>
      <c r="I37" s="17" t="s">
        <v>84</v>
      </c>
      <c r="J37" s="15">
        <f t="shared" si="2"/>
        <v>1340</v>
      </c>
      <c r="K37" s="15">
        <v>3350</v>
      </c>
      <c r="L37" s="15" t="s">
        <v>235</v>
      </c>
    </row>
    <row r="38" spans="1:12" ht="24">
      <c r="A38" s="1" t="s">
        <v>40</v>
      </c>
      <c r="B38" s="1" t="str">
        <f t="shared" si="0"/>
        <v>010.000.6354.00</v>
      </c>
      <c r="C38" s="1" t="str">
        <f t="shared" si="1"/>
        <v>00</v>
      </c>
      <c r="D38" s="7">
        <v>30</v>
      </c>
      <c r="E38" s="16" t="s">
        <v>219</v>
      </c>
      <c r="F38" s="7" t="s">
        <v>158</v>
      </c>
      <c r="G38" s="7" t="s">
        <v>159</v>
      </c>
      <c r="H38" s="7" t="s">
        <v>9</v>
      </c>
      <c r="I38" s="17" t="s">
        <v>85</v>
      </c>
      <c r="J38" s="15">
        <f t="shared" si="2"/>
        <v>1248</v>
      </c>
      <c r="K38" s="15">
        <v>3119</v>
      </c>
      <c r="L38" s="15" t="s">
        <v>235</v>
      </c>
    </row>
    <row r="39" spans="1:12" ht="24">
      <c r="A39" s="1" t="s">
        <v>41</v>
      </c>
      <c r="B39" s="1" t="str">
        <f t="shared" si="0"/>
        <v>010.000.6355.01</v>
      </c>
      <c r="C39" s="1" t="str">
        <f t="shared" si="1"/>
        <v>00</v>
      </c>
      <c r="D39" s="7">
        <v>31</v>
      </c>
      <c r="E39" s="16" t="s">
        <v>220</v>
      </c>
      <c r="F39" s="7" t="s">
        <v>160</v>
      </c>
      <c r="G39" s="7" t="s">
        <v>161</v>
      </c>
      <c r="H39" s="7" t="s">
        <v>9</v>
      </c>
      <c r="I39" s="17" t="s">
        <v>242</v>
      </c>
      <c r="J39" s="15">
        <f t="shared" si="2"/>
        <v>1134</v>
      </c>
      <c r="K39" s="15">
        <v>2835</v>
      </c>
      <c r="L39" s="15" t="s">
        <v>235</v>
      </c>
    </row>
    <row r="40" spans="1:12" ht="34.5">
      <c r="A40" s="1" t="s">
        <v>42</v>
      </c>
      <c r="B40" s="1" t="str">
        <f t="shared" si="0"/>
        <v>010.000.7008.01</v>
      </c>
      <c r="C40" s="1" t="str">
        <f t="shared" si="1"/>
        <v>00</v>
      </c>
      <c r="D40" s="7">
        <v>32</v>
      </c>
      <c r="E40" s="16" t="s">
        <v>221</v>
      </c>
      <c r="F40" s="7" t="s">
        <v>162</v>
      </c>
      <c r="G40" s="7" t="s">
        <v>163</v>
      </c>
      <c r="H40" s="7" t="s">
        <v>9</v>
      </c>
      <c r="I40" s="17" t="s">
        <v>86</v>
      </c>
      <c r="J40" s="15">
        <f t="shared" si="2"/>
        <v>210</v>
      </c>
      <c r="K40" s="15">
        <v>523</v>
      </c>
      <c r="L40" s="15" t="s">
        <v>235</v>
      </c>
    </row>
    <row r="41" spans="1:12" ht="24">
      <c r="A41" s="1" t="s">
        <v>43</v>
      </c>
      <c r="B41" s="1" t="str">
        <f t="shared" si="0"/>
        <v>010.000.7017.00</v>
      </c>
      <c r="C41" s="1" t="str">
        <f t="shared" si="1"/>
        <v>00</v>
      </c>
      <c r="D41" s="7">
        <v>33</v>
      </c>
      <c r="E41" s="16" t="s">
        <v>222</v>
      </c>
      <c r="F41" s="7" t="s">
        <v>164</v>
      </c>
      <c r="G41" s="7" t="s">
        <v>165</v>
      </c>
      <c r="H41" s="7" t="s">
        <v>9</v>
      </c>
      <c r="I41" s="17" t="s">
        <v>87</v>
      </c>
      <c r="J41" s="15">
        <f t="shared" si="2"/>
        <v>383</v>
      </c>
      <c r="K41" s="15">
        <v>956</v>
      </c>
      <c r="L41" s="15" t="s">
        <v>235</v>
      </c>
    </row>
    <row r="42" spans="1:12" ht="51.75">
      <c r="A42" s="1" t="s">
        <v>44</v>
      </c>
      <c r="B42" s="1" t="str">
        <f t="shared" si="0"/>
        <v>010.000.6059.00</v>
      </c>
      <c r="C42" s="1" t="str">
        <f t="shared" si="1"/>
        <v>00</v>
      </c>
      <c r="D42" s="7">
        <v>34</v>
      </c>
      <c r="E42" s="16" t="s">
        <v>223</v>
      </c>
      <c r="F42" s="7" t="s">
        <v>166</v>
      </c>
      <c r="G42" s="7" t="s">
        <v>167</v>
      </c>
      <c r="H42" s="7" t="s">
        <v>9</v>
      </c>
      <c r="I42" s="17" t="s">
        <v>88</v>
      </c>
      <c r="J42" s="15">
        <f t="shared" si="2"/>
        <v>1694</v>
      </c>
      <c r="K42" s="15">
        <v>4233</v>
      </c>
      <c r="L42" s="15" t="s">
        <v>235</v>
      </c>
    </row>
    <row r="43" spans="1:12" ht="34.5">
      <c r="A43" s="1" t="s">
        <v>45</v>
      </c>
      <c r="B43" s="1" t="str">
        <f t="shared" si="0"/>
        <v>010.000.7074.00</v>
      </c>
      <c r="C43" s="1" t="str">
        <f t="shared" si="1"/>
        <v>00</v>
      </c>
      <c r="D43" s="7">
        <v>35</v>
      </c>
      <c r="E43" s="16" t="s">
        <v>224</v>
      </c>
      <c r="F43" s="7" t="s">
        <v>168</v>
      </c>
      <c r="G43" s="7" t="s">
        <v>169</v>
      </c>
      <c r="H43" s="7" t="s">
        <v>9</v>
      </c>
      <c r="I43" s="17" t="s">
        <v>89</v>
      </c>
      <c r="J43" s="15">
        <f t="shared" si="2"/>
        <v>1887</v>
      </c>
      <c r="K43" s="15">
        <v>4716</v>
      </c>
      <c r="L43" s="15" t="s">
        <v>235</v>
      </c>
    </row>
    <row r="44" spans="1:12" ht="34.5">
      <c r="A44" s="1" t="s">
        <v>46</v>
      </c>
      <c r="B44" s="1" t="str">
        <f t="shared" si="0"/>
        <v>010.000.6162.00</v>
      </c>
      <c r="C44" s="1" t="str">
        <f t="shared" si="1"/>
        <v>00</v>
      </c>
      <c r="D44" s="7">
        <v>36</v>
      </c>
      <c r="E44" s="16" t="s">
        <v>225</v>
      </c>
      <c r="F44" s="7" t="s">
        <v>170</v>
      </c>
      <c r="G44" s="7" t="s">
        <v>171</v>
      </c>
      <c r="H44" s="7" t="s">
        <v>9</v>
      </c>
      <c r="I44" s="17" t="s">
        <v>90</v>
      </c>
      <c r="J44" s="15">
        <f t="shared" si="2"/>
        <v>553</v>
      </c>
      <c r="K44" s="15">
        <v>1381</v>
      </c>
      <c r="L44" s="15" t="s">
        <v>235</v>
      </c>
    </row>
    <row r="45" spans="1:12" ht="24">
      <c r="A45" s="1" t="s">
        <v>47</v>
      </c>
      <c r="B45" s="1" t="str">
        <f t="shared" si="0"/>
        <v>010.000.7076.00</v>
      </c>
      <c r="C45" s="1" t="str">
        <f t="shared" si="1"/>
        <v>00</v>
      </c>
      <c r="D45" s="7">
        <v>37</v>
      </c>
      <c r="E45" s="16" t="s">
        <v>226</v>
      </c>
      <c r="F45" s="7" t="s">
        <v>172</v>
      </c>
      <c r="G45" s="7" t="s">
        <v>173</v>
      </c>
      <c r="H45" s="7" t="s">
        <v>9</v>
      </c>
      <c r="I45" s="17" t="s">
        <v>91</v>
      </c>
      <c r="J45" s="15">
        <f t="shared" si="2"/>
        <v>2956</v>
      </c>
      <c r="K45" s="15">
        <v>7390</v>
      </c>
      <c r="L45" s="15" t="s">
        <v>235</v>
      </c>
    </row>
    <row r="46" spans="1:12" ht="24">
      <c r="A46" s="1" t="s">
        <v>48</v>
      </c>
      <c r="B46" s="1" t="str">
        <f t="shared" si="0"/>
        <v>010.000.7088.00</v>
      </c>
      <c r="C46" s="1" t="str">
        <f t="shared" si="1"/>
        <v>00</v>
      </c>
      <c r="D46" s="7">
        <v>38</v>
      </c>
      <c r="E46" s="16" t="s">
        <v>227</v>
      </c>
      <c r="F46" s="7" t="s">
        <v>174</v>
      </c>
      <c r="G46" s="7" t="s">
        <v>175</v>
      </c>
      <c r="H46" s="7" t="s">
        <v>9</v>
      </c>
      <c r="I46" s="17" t="s">
        <v>92</v>
      </c>
      <c r="J46" s="15">
        <f t="shared" si="2"/>
        <v>497</v>
      </c>
      <c r="K46" s="15">
        <v>1241</v>
      </c>
      <c r="L46" s="15" t="s">
        <v>235</v>
      </c>
    </row>
    <row r="47" spans="1:12" ht="24">
      <c r="A47" s="1" t="s">
        <v>49</v>
      </c>
      <c r="B47" s="1" t="str">
        <f t="shared" si="0"/>
        <v>010.000.7108.00</v>
      </c>
      <c r="C47" s="1" t="str">
        <f t="shared" si="1"/>
        <v>00</v>
      </c>
      <c r="D47" s="7">
        <v>39</v>
      </c>
      <c r="E47" s="16" t="s">
        <v>228</v>
      </c>
      <c r="F47" s="7" t="s">
        <v>176</v>
      </c>
      <c r="G47" s="7" t="s">
        <v>177</v>
      </c>
      <c r="H47" s="7" t="s">
        <v>9</v>
      </c>
      <c r="I47" s="17" t="s">
        <v>93</v>
      </c>
      <c r="J47" s="15">
        <f t="shared" si="2"/>
        <v>499</v>
      </c>
      <c r="K47" s="15">
        <v>1247</v>
      </c>
      <c r="L47" s="15" t="s">
        <v>235</v>
      </c>
    </row>
    <row r="48" spans="1:12" ht="34.5">
      <c r="A48" s="1" t="s">
        <v>50</v>
      </c>
      <c r="B48" s="1" t="str">
        <f t="shared" si="0"/>
        <v>010.000.7110.00</v>
      </c>
      <c r="C48" s="1" t="str">
        <f t="shared" si="1"/>
        <v>00</v>
      </c>
      <c r="D48" s="7">
        <v>40</v>
      </c>
      <c r="E48" s="16" t="s">
        <v>229</v>
      </c>
      <c r="F48" s="7" t="s">
        <v>178</v>
      </c>
      <c r="G48" s="7" t="s">
        <v>179</v>
      </c>
      <c r="H48" s="7" t="s">
        <v>9</v>
      </c>
      <c r="I48" s="17" t="s">
        <v>94</v>
      </c>
      <c r="J48" s="15">
        <f t="shared" si="2"/>
        <v>20000</v>
      </c>
      <c r="K48" s="15">
        <v>50000</v>
      </c>
      <c r="L48" s="15" t="s">
        <v>235</v>
      </c>
    </row>
    <row r="49" spans="1:12" ht="34.5">
      <c r="A49" s="1" t="s">
        <v>51</v>
      </c>
      <c r="B49" s="1" t="str">
        <f t="shared" si="0"/>
        <v>010.000.7131.00</v>
      </c>
      <c r="C49" s="1" t="str">
        <f t="shared" si="1"/>
        <v>00</v>
      </c>
      <c r="D49" s="7">
        <v>41</v>
      </c>
      <c r="E49" s="16" t="s">
        <v>230</v>
      </c>
      <c r="F49" s="7" t="s">
        <v>180</v>
      </c>
      <c r="G49" s="7" t="s">
        <v>181</v>
      </c>
      <c r="H49" s="7" t="s">
        <v>9</v>
      </c>
      <c r="I49" s="17" t="s">
        <v>95</v>
      </c>
      <c r="J49" s="15">
        <f t="shared" si="2"/>
        <v>368</v>
      </c>
      <c r="K49" s="15">
        <v>920</v>
      </c>
      <c r="L49" s="15" t="s">
        <v>235</v>
      </c>
    </row>
    <row r="50" spans="1:12" ht="34.5">
      <c r="A50" s="1" t="s">
        <v>52</v>
      </c>
      <c r="B50" s="1" t="str">
        <f t="shared" si="0"/>
        <v>010.000.7132.00</v>
      </c>
      <c r="C50" s="1" t="str">
        <f t="shared" si="1"/>
        <v>00</v>
      </c>
      <c r="D50" s="7">
        <v>42</v>
      </c>
      <c r="E50" s="16" t="s">
        <v>231</v>
      </c>
      <c r="F50" s="7" t="s">
        <v>182</v>
      </c>
      <c r="G50" s="7" t="s">
        <v>183</v>
      </c>
      <c r="H50" s="7" t="s">
        <v>9</v>
      </c>
      <c r="I50" s="17" t="s">
        <v>96</v>
      </c>
      <c r="J50" s="15">
        <f t="shared" si="2"/>
        <v>1038</v>
      </c>
      <c r="K50" s="15">
        <v>2593</v>
      </c>
      <c r="L50" s="15" t="s">
        <v>235</v>
      </c>
    </row>
    <row r="51" spans="1:12" ht="24">
      <c r="A51" s="1" t="s">
        <v>53</v>
      </c>
      <c r="B51" s="1" t="str">
        <f t="shared" si="0"/>
        <v>010.000.7137.00</v>
      </c>
      <c r="C51" s="1" t="str">
        <f t="shared" si="1"/>
        <v>00</v>
      </c>
      <c r="D51" s="7">
        <v>43</v>
      </c>
      <c r="E51" s="16" t="s">
        <v>232</v>
      </c>
      <c r="F51" s="7" t="s">
        <v>184</v>
      </c>
      <c r="G51" s="7" t="s">
        <v>185</v>
      </c>
      <c r="H51" s="7" t="s">
        <v>9</v>
      </c>
      <c r="I51" s="17" t="s">
        <v>97</v>
      </c>
      <c r="J51" s="15">
        <f t="shared" si="2"/>
        <v>747</v>
      </c>
      <c r="K51" s="15">
        <v>1866</v>
      </c>
      <c r="L51" s="15" t="s">
        <v>235</v>
      </c>
    </row>
    <row r="52" spans="1:12" ht="24">
      <c r="A52" s="1" t="s">
        <v>54</v>
      </c>
      <c r="B52" s="1" t="str">
        <f t="shared" si="0"/>
        <v>010.000.7139.00</v>
      </c>
      <c r="C52" s="1" t="str">
        <f t="shared" si="1"/>
        <v>00</v>
      </c>
      <c r="D52" s="7">
        <v>44</v>
      </c>
      <c r="E52" s="16" t="s">
        <v>233</v>
      </c>
      <c r="F52" s="7" t="s">
        <v>186</v>
      </c>
      <c r="G52" s="7" t="s">
        <v>187</v>
      </c>
      <c r="H52" s="7" t="s">
        <v>9</v>
      </c>
      <c r="I52" s="17" t="s">
        <v>98</v>
      </c>
      <c r="J52" s="15">
        <f t="shared" si="2"/>
        <v>608</v>
      </c>
      <c r="K52" s="15">
        <v>1520</v>
      </c>
      <c r="L52" s="15" t="s">
        <v>235</v>
      </c>
    </row>
    <row r="53" spans="1:12" ht="24">
      <c r="A53" s="1" t="s">
        <v>55</v>
      </c>
      <c r="B53" s="1" t="str">
        <f t="shared" si="0"/>
        <v>010.000.7138.00</v>
      </c>
      <c r="C53" s="1" t="str">
        <f t="shared" si="1"/>
        <v>00</v>
      </c>
      <c r="D53" s="7">
        <v>45</v>
      </c>
      <c r="E53" s="16" t="s">
        <v>234</v>
      </c>
      <c r="F53" s="7" t="s">
        <v>188</v>
      </c>
      <c r="G53" s="7" t="s">
        <v>189</v>
      </c>
      <c r="H53" s="7" t="s">
        <v>9</v>
      </c>
      <c r="I53" s="17" t="s">
        <v>99</v>
      </c>
      <c r="J53" s="15">
        <f t="shared" ref="J53" si="3">ROUNDUP(K53*0.4,0)</f>
        <v>221</v>
      </c>
      <c r="K53" s="15">
        <v>552</v>
      </c>
      <c r="L53" s="15" t="s">
        <v>235</v>
      </c>
    </row>
    <row r="54" spans="1:12" ht="34.5">
      <c r="A54" s="28" t="s">
        <v>239</v>
      </c>
      <c r="B54" s="1" t="str">
        <f t="shared" si="0"/>
        <v>010.000.6109.00</v>
      </c>
      <c r="C54" s="1" t="str">
        <f t="shared" si="1"/>
        <v>00</v>
      </c>
      <c r="D54" s="7">
        <v>46</v>
      </c>
      <c r="E54" s="16" t="s">
        <v>238</v>
      </c>
      <c r="F54" s="7" t="s">
        <v>241</v>
      </c>
      <c r="G54" s="7">
        <v>25303241</v>
      </c>
      <c r="H54" s="7" t="s">
        <v>9</v>
      </c>
      <c r="I54" s="17" t="s">
        <v>240</v>
      </c>
      <c r="J54" s="15">
        <f t="shared" si="2"/>
        <v>13825</v>
      </c>
      <c r="K54" s="15">
        <v>34561</v>
      </c>
      <c r="L54" s="15" t="s">
        <v>235</v>
      </c>
    </row>
    <row r="55" spans="1:12" ht="9.75" customHeight="1">
      <c r="D55" s="8"/>
      <c r="E55" s="9"/>
      <c r="F55" s="9"/>
      <c r="G55" s="9"/>
      <c r="H55" s="9"/>
      <c r="I55" s="10"/>
      <c r="J55" s="21"/>
      <c r="K55" s="10"/>
      <c r="L55" s="10"/>
    </row>
    <row r="56" spans="1:12" ht="80.25" customHeight="1">
      <c r="D56" s="29" t="s">
        <v>236</v>
      </c>
      <c r="E56" s="29"/>
      <c r="F56" s="29"/>
      <c r="G56" s="29"/>
      <c r="H56" s="29"/>
      <c r="I56" s="29"/>
      <c r="J56" s="29"/>
      <c r="K56" s="29"/>
      <c r="L56" s="29"/>
    </row>
    <row r="57" spans="1:12" ht="43.5" customHeight="1">
      <c r="D57" s="30" t="s">
        <v>243</v>
      </c>
      <c r="E57" s="31"/>
      <c r="F57" s="31"/>
      <c r="G57" s="31"/>
      <c r="H57" s="31"/>
      <c r="I57" s="31"/>
      <c r="J57" s="31"/>
      <c r="K57" s="31"/>
      <c r="L57" s="31"/>
    </row>
    <row r="58" spans="1:12" ht="60" customHeight="1">
      <c r="D58" s="11"/>
      <c r="E58" s="11"/>
      <c r="F58" s="11"/>
      <c r="G58" s="11"/>
      <c r="H58" s="11"/>
      <c r="I58" s="11"/>
      <c r="J58" s="22"/>
      <c r="K58" s="11"/>
      <c r="L58" s="11"/>
    </row>
    <row r="59" spans="1:12" ht="43.5" customHeight="1">
      <c r="D59" s="11"/>
      <c r="E59" s="11"/>
      <c r="F59" s="11"/>
      <c r="G59" s="11"/>
      <c r="H59" s="11"/>
      <c r="I59" s="11"/>
      <c r="J59" s="22"/>
      <c r="K59" s="11"/>
      <c r="L59" s="11"/>
    </row>
    <row r="60" spans="1:12" ht="43.5" customHeight="1">
      <c r="D60" s="11"/>
      <c r="E60" s="11"/>
      <c r="F60" s="11"/>
      <c r="G60" s="11"/>
      <c r="H60" s="11"/>
      <c r="I60" s="11"/>
      <c r="J60" s="22"/>
      <c r="K60" s="11"/>
      <c r="L60" s="11"/>
    </row>
    <row r="61" spans="1:12" ht="99.75" customHeight="1">
      <c r="D61" s="12"/>
      <c r="E61" s="12"/>
      <c r="F61" s="12"/>
      <c r="G61" s="12"/>
      <c r="H61" s="12"/>
      <c r="I61" s="12"/>
      <c r="J61" s="23"/>
      <c r="K61" s="12"/>
      <c r="L61" s="12"/>
    </row>
    <row r="63" spans="1:12">
      <c r="D63" s="12"/>
      <c r="E63" s="12"/>
      <c r="F63" s="12"/>
      <c r="G63" s="12"/>
      <c r="H63" s="12"/>
      <c r="I63" s="12"/>
      <c r="J63" s="23"/>
      <c r="K63" s="12"/>
      <c r="L63" s="12"/>
    </row>
    <row r="64" spans="1:12">
      <c r="D64" s="12"/>
      <c r="E64" s="12"/>
      <c r="F64" s="12"/>
      <c r="G64" s="12"/>
      <c r="H64" s="12"/>
      <c r="I64" s="12"/>
      <c r="J64" s="23"/>
      <c r="K64" s="12"/>
      <c r="L64" s="12"/>
    </row>
    <row r="65" spans="4:12">
      <c r="D65" s="12"/>
      <c r="E65" s="12"/>
      <c r="F65" s="12"/>
      <c r="G65" s="12"/>
      <c r="H65" s="12"/>
      <c r="I65" s="12"/>
      <c r="J65" s="23"/>
      <c r="K65" s="12"/>
      <c r="L65" s="12"/>
    </row>
    <row r="66" spans="4:12">
      <c r="I66" s="13"/>
      <c r="J66" s="24"/>
      <c r="K66" s="13"/>
      <c r="L66" s="13"/>
    </row>
    <row r="67" spans="4:12">
      <c r="I67" s="13"/>
      <c r="J67" s="24"/>
      <c r="K67" s="13"/>
      <c r="L67" s="13"/>
    </row>
    <row r="68" spans="4:12">
      <c r="I68" s="13"/>
      <c r="J68" s="24"/>
      <c r="K68" s="13"/>
      <c r="L68" s="13"/>
    </row>
    <row r="71" spans="4:12" ht="39" customHeight="1">
      <c r="E71" s="14"/>
      <c r="F71" s="14"/>
      <c r="G71" s="14"/>
      <c r="H71" s="14"/>
      <c r="I71" s="14"/>
      <c r="J71" s="25"/>
      <c r="K71" s="14"/>
      <c r="L71" s="14"/>
    </row>
  </sheetData>
  <autoFilter ref="A8:M54" xr:uid="{C066C3E9-7554-4FDA-9100-45F8DCB302E2}"/>
  <mergeCells count="5">
    <mergeCell ref="D56:L56"/>
    <mergeCell ref="D57:L57"/>
    <mergeCell ref="D7:I7"/>
    <mergeCell ref="J7:K7"/>
    <mergeCell ref="L7:L8"/>
  </mergeCells>
  <printOptions horizontalCentered="1"/>
  <pageMargins left="0" right="0" top="0" bottom="0" header="0" footer="0"/>
  <pageSetup scale="50" fitToHeight="0" orientation="landscape" r:id="rId1"/>
  <headerFooter>
    <oddFooter>&amp;C&amp;"-,Negrita"&amp;12&amp;P/&amp;N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 DEMANDA AGREGADA</vt:lpstr>
      <vt:lpstr>' DEMANDA AGREGADA'!Área_de_impresión</vt:lpstr>
      <vt:lpstr>' DEMANDA AGREGADA'!Títulos_a_imprimir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Mireya Vazquez Cruz</dc:creator>
  <cp:lastModifiedBy>Eduardo Alejandro Arroyo Ledesma</cp:lastModifiedBy>
  <cp:lastPrinted>2026-03-09T22:21:01Z</cp:lastPrinted>
  <dcterms:created xsi:type="dcterms:W3CDTF">2025-10-20T19:46:14Z</dcterms:created>
  <dcterms:modified xsi:type="dcterms:W3CDTF">2026-03-17T17:41:48Z</dcterms:modified>
</cp:coreProperties>
</file>